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1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20 Discovery/002 Current rate case/GCCC01-01/"/>
    </mc:Choice>
  </mc:AlternateContent>
  <xr:revisionPtr revIDLastSave="31" documentId="8_{ED20F69E-2940-408D-AB0A-DC2DB49AA606}" xr6:coauthVersionLast="47" xr6:coauthVersionMax="47" xr10:uidLastSave="{BCCF3C37-4A15-41FE-A280-8D7849E30E49}"/>
  <bookViews>
    <workbookView xWindow="28680" yWindow="-120" windowWidth="29040" windowHeight="15840" xr2:uid="{00000000-000D-0000-FFFF-FFFF00000000}"/>
  </bookViews>
  <sheets>
    <sheet name="Accrual Calc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'Accrual Calc'!$A$1:$B$7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" i="1" l="1"/>
  <c r="H7" i="1"/>
  <c r="H9" i="1" s="1"/>
  <c r="B6" i="1" s="1"/>
  <c r="B7" i="1" s="1"/>
</calcChain>
</file>

<file path=xl/sharedStrings.xml><?xml version="1.0" encoding="utf-8"?>
<sst xmlns="http://schemas.openxmlformats.org/spreadsheetml/2006/main" count="16" uniqueCount="16">
  <si>
    <t>CenterPoint Houston</t>
  </si>
  <si>
    <t>Calculation of Recommended Accrual</t>
  </si>
  <si>
    <t>Calculation of Incremental Amount to Build Storm Reserve</t>
  </si>
  <si>
    <t>Expected Annual Storm Loss</t>
  </si>
  <si>
    <t>(1)</t>
  </si>
  <si>
    <t>Target Reserve</t>
  </si>
  <si>
    <t>Incremental Amount to Build Storm Reserve</t>
  </si>
  <si>
    <t>(2)</t>
  </si>
  <si>
    <t>Reserve as of September 30, 2023</t>
  </si>
  <si>
    <t>Total Annual Accrual</t>
  </si>
  <si>
    <t>(3)</t>
  </si>
  <si>
    <t>Additonal Reserve Needed</t>
  </si>
  <si>
    <t>(4)</t>
  </si>
  <si>
    <t>Number of Year to Reach Target</t>
  </si>
  <si>
    <t>(5)</t>
  </si>
  <si>
    <t>Annual Accrual Necessary to Reach Target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</si>
</sst>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3" fontId="0" fillId="0" borderId="0" xfId="0" applyNumberFormat="1"/>
    <xf numFmtId="0" fontId="0" fillId="0" borderId="0" xfId="0" quotePrefix="1" applyAlignment="1">
      <alignment horizontal="right"/>
    </xf>
    <xf numFmtId="37" fontId="0" fillId="0" borderId="0" xfId="0" applyNumberFormat="1"/>
    <xf numFmtId="0" fontId="1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4"/>
  <sheetViews>
    <sheetView tabSelected="1" workbookViewId="0">
      <selection activeCell="H9" sqref="H9"/>
    </sheetView>
  </sheetViews>
  <sheetFormatPr defaultRowHeight="12.6"/>
  <cols>
    <col min="1" max="1" width="26.7109375" customWidth="1"/>
    <col min="2" max="2" width="21" customWidth="1"/>
    <col min="7" max="7" width="36.85546875" customWidth="1"/>
    <col min="8" max="8" width="11.140625" bestFit="1" customWidth="1"/>
  </cols>
  <sheetData>
    <row r="1" spans="1:8">
      <c r="A1" s="6" t="s">
        <v>0</v>
      </c>
      <c r="B1" s="6"/>
      <c r="F1" s="6" t="str">
        <f>A1</f>
        <v>CenterPoint Houston</v>
      </c>
      <c r="G1" s="6"/>
      <c r="H1" s="6"/>
    </row>
    <row r="2" spans="1:8">
      <c r="A2" s="6" t="s">
        <v>1</v>
      </c>
      <c r="B2" s="6"/>
      <c r="F2" s="6" t="s">
        <v>2</v>
      </c>
      <c r="G2" s="6"/>
      <c r="H2" s="6"/>
    </row>
    <row r="5" spans="1:8">
      <c r="A5" s="1" t="s">
        <v>3</v>
      </c>
      <c r="B5" s="4">
        <v>10600000</v>
      </c>
      <c r="F5" s="3" t="s">
        <v>4</v>
      </c>
      <c r="G5" t="s">
        <v>5</v>
      </c>
      <c r="H5" s="2">
        <v>16700000</v>
      </c>
    </row>
    <row r="6" spans="1:8" ht="24.95">
      <c r="A6" s="1" t="s">
        <v>6</v>
      </c>
      <c r="B6" s="4">
        <f>ROUND(H9,-3)</f>
        <v>11740000</v>
      </c>
      <c r="F6" s="3" t="s">
        <v>7</v>
      </c>
      <c r="G6" s="5" t="s">
        <v>8</v>
      </c>
      <c r="H6" s="2">
        <v>-42017815</v>
      </c>
    </row>
    <row r="7" spans="1:8" ht="25.5" customHeight="1">
      <c r="A7" s="1" t="s">
        <v>9</v>
      </c>
      <c r="B7" s="4">
        <f>SUM(B5:B6)</f>
        <v>22340000</v>
      </c>
      <c r="F7" s="3" t="s">
        <v>10</v>
      </c>
      <c r="G7" t="s">
        <v>11</v>
      </c>
      <c r="H7" s="2">
        <f>H5-H6</f>
        <v>58717815</v>
      </c>
    </row>
    <row r="8" spans="1:8">
      <c r="F8" s="3" t="s">
        <v>12</v>
      </c>
      <c r="G8" t="s">
        <v>13</v>
      </c>
      <c r="H8" s="2">
        <v>5</v>
      </c>
    </row>
    <row r="9" spans="1:8">
      <c r="F9" s="3" t="s">
        <v>14</v>
      </c>
      <c r="G9" t="s">
        <v>15</v>
      </c>
      <c r="H9" s="2">
        <f>ROUND(H7/H8,-4)</f>
        <v>11740000</v>
      </c>
    </row>
    <row r="16" spans="1:8">
      <c r="A16" s="6"/>
      <c r="B16" s="6"/>
    </row>
    <row r="17" spans="1:2">
      <c r="A17" s="6"/>
      <c r="B17" s="6"/>
    </row>
    <row r="20" spans="1:2" ht="25.5" customHeight="1">
      <c r="A20" s="1"/>
      <c r="B20" s="4"/>
    </row>
    <row r="21" spans="1:2" ht="25.5" customHeight="1">
      <c r="A21" s="1"/>
      <c r="B21" s="4"/>
    </row>
    <row r="22" spans="1:2" ht="25.5" customHeight="1">
      <c r="A22" s="1"/>
      <c r="B22" s="4"/>
    </row>
    <row r="23" spans="1:2" ht="25.5" customHeight="1">
      <c r="A23" s="1"/>
      <c r="B23" s="4"/>
    </row>
    <row r="24" spans="1:2" ht="25.5" customHeight="1">
      <c r="A24" s="1"/>
      <c r="B24" s="4"/>
    </row>
  </sheetData>
  <mergeCells count="6">
    <mergeCell ref="A16:B16"/>
    <mergeCell ref="A17:B17"/>
    <mergeCell ref="A1:B1"/>
    <mergeCell ref="A2:B2"/>
    <mergeCell ref="F1:H1"/>
    <mergeCell ref="F2:H2"/>
  </mergeCells>
  <phoneticPr fontId="0" type="noConversion"/>
  <printOptions horizontalCentered="1"/>
  <pageMargins left="1" right="1" top="2.5" bottom="1" header="0.5" footer="0.5"/>
  <pageSetup orientation="portrait" horizontalDpi="1200" verticalDpi="1200" r:id="rId1"/>
  <headerFooter alignWithMargins="0">
    <oddHeader>&amp;R
SOAH DOCKET NO. 473-24-13232
Docket 56211
GCCC01-01 Attachment GSW-01
Page &amp;P of &amp;N
Exhibit GSW-2
Page 1 of 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4B9DADEB3EBAB049BC044138AF8B6AA0" ma:contentTypeVersion="0" ma:contentTypeDescription="My Content Type" ma:contentTypeScope="" ma:versionID="5efdd17177b28e38ad2ad0c3689529cd">
  <xsd:schema xmlns:xsd="http://www.w3.org/2001/XMLSchema" xmlns:xs="http://www.w3.org/2001/XMLSchema" xmlns:p="http://schemas.microsoft.com/office/2006/metadata/properties" xmlns:ns2="0671844D-364E-4509-977D-2F8525FF972D" targetNamespace="http://schemas.microsoft.com/office/2006/metadata/properties" ma:root="true" ma:fieldsID="8c8f646ce40fb6a6428b822b42916534" ns2:_="">
    <xsd:import namespace="0671844D-364E-4509-977D-2F8525FF972D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71844D-364E-4509-977D-2F8525FF972D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0671844D-364E-4509-977D-2F8525FF972D">1</DraftI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9C8828-EF6D-45A8-8FF1-477F1EDF331E}"/>
</file>

<file path=customXml/itemProps2.xml><?xml version="1.0" encoding="utf-8"?>
<ds:datastoreItem xmlns:ds="http://schemas.openxmlformats.org/officeDocument/2006/customXml" ds:itemID="{6677A20C-682C-4495-91AC-A3609047F049}"/>
</file>

<file path=customXml/itemProps3.xml><?xml version="1.0" encoding="utf-8"?>
<ds:datastoreItem xmlns:ds="http://schemas.openxmlformats.org/officeDocument/2006/customXml" ds:itemID="{7F8F38B0-3F9B-47AB-AFE9-7CC551BD44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Lewis &amp; Ellis, Inc.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GregWilson</dc:creator>
  <cp:keywords/>
  <dc:description/>
  <cp:lastModifiedBy>Lewis, Alana L</cp:lastModifiedBy>
  <cp:revision/>
  <dcterms:created xsi:type="dcterms:W3CDTF">2007-07-10T14:28:59Z</dcterms:created>
  <dcterms:modified xsi:type="dcterms:W3CDTF">2024-03-26T19:03:00Z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0x010100DABA1816B5924F35B8CF165C876C88BA004B9DADEB3EBAB049BC044138AF8B6AA0</vt:lpwstr>
  </property>
  <property fmtid="{D5CDD505-2E9C-101B-9397-08002B2CF9AE}" pid="3" name="MediaServiceImageTags">
    <vt:lpwstr/>
  </property>
  <property fmtid="{D5CDD505-2E9C-101B-9397-08002B2CF9AE}" pid="4" name="MSIP_Label_e3ac3a1a-de19-428b-b395-6d250d7743fb_Enabled">
    <vt:lpwstr>true</vt:lpwstr>
  </property>
  <property fmtid="{D5CDD505-2E9C-101B-9397-08002B2CF9AE}" pid="5" name="MSIP_Label_e3ac3a1a-de19-428b-b395-6d250d7743fb_SetDate">
    <vt:lpwstr>2024-03-25T19:28:01Z</vt:lpwstr>
  </property>
  <property fmtid="{D5CDD505-2E9C-101B-9397-08002B2CF9AE}" pid="6" name="MSIP_Label_e3ac3a1a-de19-428b-b395-6d250d7743fb_Method">
    <vt:lpwstr>Standard</vt:lpwstr>
  </property>
  <property fmtid="{D5CDD505-2E9C-101B-9397-08002B2CF9AE}" pid="7" name="MSIP_Label_e3ac3a1a-de19-428b-b395-6d250d7743fb_Name">
    <vt:lpwstr>Internal Use Only</vt:lpwstr>
  </property>
  <property fmtid="{D5CDD505-2E9C-101B-9397-08002B2CF9AE}" pid="8" name="MSIP_Label_e3ac3a1a-de19-428b-b395-6d250d7743fb_SiteId">
    <vt:lpwstr>88cc5fd7-fd78-44b6-ad75-b6915088974f</vt:lpwstr>
  </property>
  <property fmtid="{D5CDD505-2E9C-101B-9397-08002B2CF9AE}" pid="9" name="MSIP_Label_e3ac3a1a-de19-428b-b395-6d250d7743fb_ActionId">
    <vt:lpwstr>bf1abef7-94c7-4f4c-b2f1-2ec176ef3aca</vt:lpwstr>
  </property>
  <property fmtid="{D5CDD505-2E9C-101B-9397-08002B2CF9AE}" pid="10" name="MSIP_Label_e3ac3a1a-de19-428b-b395-6d250d7743fb_ContentBits">
    <vt:lpwstr>0</vt:lpwstr>
  </property>
  <property fmtid="{D5CDD505-2E9C-101B-9397-08002B2CF9AE}" pid="11" name="{A44787D4-0540-4523-9961-78E4036D8C6D}">
    <vt:lpwstr>{362F3EA7-9B3D-4661-8C50-6299D8AEF85A}</vt:lpwstr>
  </property>
</Properties>
</file>